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13_ncr:1_{4911BB54-2C2D-45E7-9321-C5742A201BF3}" xr6:coauthVersionLast="47" xr6:coauthVersionMax="47" xr10:uidLastSave="{00000000-0000-0000-0000-000000000000}"/>
  <bookViews>
    <workbookView xWindow="-120" yWindow="-120" windowWidth="29040" windowHeight="15840" xr2:uid="{A52AA927-3014-4338-80E2-823132A3C857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L9" i="2"/>
  <c r="P9" i="2" s="1"/>
  <c r="I6" i="2"/>
  <c r="L6" i="2"/>
  <c r="N6" i="2" s="1"/>
  <c r="I24" i="2"/>
  <c r="L24" i="2"/>
  <c r="N24" i="2" s="1"/>
  <c r="I27" i="2"/>
  <c r="L27" i="2"/>
  <c r="P27" i="2" s="1"/>
  <c r="I29" i="2"/>
  <c r="L29" i="2"/>
  <c r="N29" i="2" s="1"/>
  <c r="I34" i="2"/>
  <c r="L34" i="2"/>
  <c r="P34" i="2" s="1"/>
  <c r="I35" i="2"/>
  <c r="L35" i="2"/>
  <c r="P35" i="2" s="1"/>
  <c r="I37" i="2"/>
  <c r="L37" i="2"/>
  <c r="P37" i="2" s="1"/>
  <c r="I43" i="2"/>
  <c r="L43" i="2"/>
  <c r="N43" i="2" s="1"/>
  <c r="I46" i="2"/>
  <c r="L46" i="2"/>
  <c r="N46" i="2" s="1"/>
  <c r="N9" i="2" l="1"/>
  <c r="P6" i="2"/>
  <c r="P24" i="2"/>
  <c r="N27" i="2"/>
  <c r="N34" i="2"/>
  <c r="P29" i="2"/>
  <c r="N35" i="2"/>
  <c r="N37" i="2"/>
  <c r="P43" i="2"/>
  <c r="P46" i="2"/>
  <c r="I36" i="2" l="1"/>
  <c r="L36" i="2"/>
  <c r="N36" i="2" s="1"/>
  <c r="I45" i="2"/>
  <c r="L45" i="2"/>
  <c r="P45" i="2" s="1"/>
  <c r="I40" i="2"/>
  <c r="L40" i="2"/>
  <c r="N40" i="2" s="1"/>
  <c r="I44" i="2"/>
  <c r="L44" i="2"/>
  <c r="N44" i="2" s="1"/>
  <c r="I5" i="2"/>
  <c r="L5" i="2"/>
  <c r="N5" i="2" s="1"/>
  <c r="I7" i="2"/>
  <c r="L7" i="2"/>
  <c r="N7" i="2" s="1"/>
  <c r="I8" i="2"/>
  <c r="L8" i="2"/>
  <c r="N8" i="2" s="1"/>
  <c r="I10" i="2"/>
  <c r="L10" i="2"/>
  <c r="N10" i="2" s="1"/>
  <c r="I11" i="2"/>
  <c r="L11" i="2"/>
  <c r="N11" i="2" s="1"/>
  <c r="I12" i="2"/>
  <c r="L12" i="2"/>
  <c r="N12" i="2" s="1"/>
  <c r="I13" i="2"/>
  <c r="L13" i="2"/>
  <c r="P13" i="2" s="1"/>
  <c r="I14" i="2"/>
  <c r="L14" i="2"/>
  <c r="N14" i="2" s="1"/>
  <c r="I15" i="2"/>
  <c r="L15" i="2"/>
  <c r="P15" i="2" s="1"/>
  <c r="I16" i="2"/>
  <c r="L16" i="2"/>
  <c r="N16" i="2" s="1"/>
  <c r="I17" i="2"/>
  <c r="L17" i="2"/>
  <c r="N17" i="2" s="1"/>
  <c r="I18" i="2"/>
  <c r="L18" i="2"/>
  <c r="P18" i="2" s="1"/>
  <c r="I19" i="2"/>
  <c r="L19" i="2"/>
  <c r="N19" i="2" s="1"/>
  <c r="I20" i="2"/>
  <c r="L20" i="2"/>
  <c r="N20" i="2" s="1"/>
  <c r="I21" i="2"/>
  <c r="L21" i="2"/>
  <c r="N21" i="2" s="1"/>
  <c r="I22" i="2"/>
  <c r="L22" i="2"/>
  <c r="P22" i="2" s="1"/>
  <c r="I23" i="2"/>
  <c r="L23" i="2"/>
  <c r="N23" i="2" s="1"/>
  <c r="I25" i="2"/>
  <c r="L25" i="2"/>
  <c r="N25" i="2" s="1"/>
  <c r="I26" i="2"/>
  <c r="L26" i="2"/>
  <c r="N26" i="2" s="1"/>
  <c r="I28" i="2"/>
  <c r="L28" i="2"/>
  <c r="N28" i="2" s="1"/>
  <c r="I30" i="2"/>
  <c r="L30" i="2"/>
  <c r="N30" i="2" s="1"/>
  <c r="I31" i="2"/>
  <c r="L31" i="2"/>
  <c r="P31" i="2" s="1"/>
  <c r="I32" i="2"/>
  <c r="L32" i="2"/>
  <c r="N32" i="2" s="1"/>
  <c r="I33" i="2"/>
  <c r="L33" i="2"/>
  <c r="N33" i="2" s="1"/>
  <c r="I38" i="2"/>
  <c r="L38" i="2"/>
  <c r="N38" i="2" s="1"/>
  <c r="I39" i="2"/>
  <c r="L39" i="2"/>
  <c r="N39" i="2" s="1"/>
  <c r="I41" i="2"/>
  <c r="L41" i="2"/>
  <c r="N41" i="2" s="1"/>
  <c r="I42" i="2"/>
  <c r="L42" i="2"/>
  <c r="N42" i="2" s="1"/>
  <c r="D47" i="2"/>
  <c r="G47" i="2"/>
  <c r="H47" i="2"/>
  <c r="J47" i="2"/>
  <c r="M47" i="2"/>
  <c r="P36" i="2" l="1"/>
  <c r="N45" i="2"/>
  <c r="P40" i="2"/>
  <c r="P44" i="2"/>
  <c r="I48" i="2"/>
  <c r="P21" i="2"/>
  <c r="P8" i="2"/>
  <c r="P32" i="2"/>
  <c r="P25" i="2"/>
  <c r="P16" i="2"/>
  <c r="P42" i="2"/>
  <c r="P26" i="2"/>
  <c r="P11" i="2"/>
  <c r="P38" i="2"/>
  <c r="P12" i="2"/>
  <c r="I49" i="2"/>
  <c r="N22" i="2"/>
  <c r="N18" i="2"/>
  <c r="P14" i="2"/>
  <c r="P39" i="2"/>
  <c r="P33" i="2"/>
  <c r="P7" i="2"/>
  <c r="P41" i="2"/>
  <c r="N31" i="2"/>
  <c r="P30" i="2"/>
  <c r="P28" i="2"/>
  <c r="P20" i="2"/>
  <c r="P10" i="2"/>
  <c r="P23" i="2"/>
  <c r="P19" i="2"/>
  <c r="N15" i="2"/>
  <c r="N13" i="2"/>
  <c r="P5" i="2"/>
  <c r="P17" i="2"/>
  <c r="L47" i="2"/>
  <c r="N48" i="2" s="1"/>
  <c r="N49" i="2" l="1"/>
  <c r="R9" i="2" s="1"/>
  <c r="Q48" i="2"/>
  <c r="P47" i="2"/>
  <c r="R24" i="2" l="1"/>
  <c r="R6" i="2"/>
  <c r="R27" i="2"/>
  <c r="R29" i="2"/>
  <c r="R35" i="2"/>
  <c r="R34" i="2"/>
  <c r="R37" i="2"/>
  <c r="R46" i="2"/>
  <c r="R43" i="2"/>
  <c r="R36" i="2"/>
  <c r="R45" i="2"/>
  <c r="R40" i="2"/>
  <c r="R44" i="2"/>
  <c r="R11" i="2"/>
  <c r="R8" i="2"/>
  <c r="R20" i="2"/>
  <c r="R16" i="2"/>
  <c r="R30" i="2"/>
  <c r="R26" i="2"/>
  <c r="R22" i="2"/>
  <c r="R25" i="2"/>
  <c r="R18" i="2"/>
  <c r="R12" i="2"/>
  <c r="R17" i="2"/>
  <c r="R39" i="2"/>
  <c r="R42" i="2"/>
  <c r="R21" i="2"/>
  <c r="R7" i="2"/>
  <c r="R23" i="2"/>
  <c r="R33" i="2"/>
  <c r="R41" i="2"/>
  <c r="R19" i="2"/>
  <c r="R38" i="2"/>
  <c r="R15" i="2"/>
  <c r="R5" i="2"/>
  <c r="R13" i="2"/>
  <c r="R32" i="2"/>
  <c r="R14" i="2"/>
  <c r="R47" i="2"/>
  <c r="R28" i="2"/>
  <c r="R31" i="2"/>
  <c r="R10" i="2"/>
  <c r="Q49" i="2" l="1"/>
  <c r="S49" i="2" s="1"/>
</calcChain>
</file>

<file path=xl/sharedStrings.xml><?xml version="1.0" encoding="utf-8"?>
<sst xmlns="http://schemas.openxmlformats.org/spreadsheetml/2006/main" count="240" uniqueCount="119">
  <si>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</si>
  <si>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</si>
  <si>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</si>
  <si>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</si>
  <si>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</si>
  <si>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</si>
  <si>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</si>
  <si>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</si>
  <si>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</si>
  <si>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</si>
  <si>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</si>
  <si>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</si>
  <si>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</si>
  <si>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</si>
  <si>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</si>
  <si>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</si>
  <si>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</si>
  <si>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</si>
  <si>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16-19-200-017</t>
  </si>
  <si>
    <t>5477 N IRISH RD</t>
  </si>
  <si>
    <t>WD</t>
  </si>
  <si>
    <t>33-TO BE DETERMINED</t>
  </si>
  <si>
    <t>SW1/4</t>
  </si>
  <si>
    <t>16-19-300-002</t>
  </si>
  <si>
    <t>7233 E CARPENTER RD</t>
  </si>
  <si>
    <t>16-19-400-002</t>
  </si>
  <si>
    <t>5213 N IRISH RD</t>
  </si>
  <si>
    <t>PTA</t>
  </si>
  <si>
    <t>03-ARM'S LENGTH</t>
  </si>
  <si>
    <t>16-19-552-015</t>
  </si>
  <si>
    <t>7111 E CARPENTER RD</t>
  </si>
  <si>
    <t>16-19-552-022</t>
  </si>
  <si>
    <t>5122 N VASSAR RD</t>
  </si>
  <si>
    <t>16-19-576-005</t>
  </si>
  <si>
    <t>7315 E CARPENTER RD</t>
  </si>
  <si>
    <t>16-19-576-011</t>
  </si>
  <si>
    <t>7373 E CARPENTER RD</t>
  </si>
  <si>
    <t>16-20-100-009</t>
  </si>
  <si>
    <t>8110 E COLDWATER RD</t>
  </si>
  <si>
    <t>16-20-300-023</t>
  </si>
  <si>
    <t>8087 E CARPENTER RD</t>
  </si>
  <si>
    <t>16-20-400-009</t>
  </si>
  <si>
    <t>5135 N GALE RD</t>
  </si>
  <si>
    <t>16-21-100-011</t>
  </si>
  <si>
    <t>9082 E COLDWATER RD</t>
  </si>
  <si>
    <t>16-21-200-009</t>
  </si>
  <si>
    <t>9432 E COLDWATER RD</t>
  </si>
  <si>
    <t>16-21-200-025</t>
  </si>
  <si>
    <t>5345 N STATE RD</t>
  </si>
  <si>
    <t>16-21-300-002</t>
  </si>
  <si>
    <t>5256 N GALE RD</t>
  </si>
  <si>
    <t>16-21-300-012</t>
  </si>
  <si>
    <t>5034 N GALE RD</t>
  </si>
  <si>
    <t>16-28-100-004</t>
  </si>
  <si>
    <t>4308 N GALE RD</t>
  </si>
  <si>
    <t>16-28-100-007</t>
  </si>
  <si>
    <t>4346 N GALE RD</t>
  </si>
  <si>
    <t>16-28-300-013</t>
  </si>
  <si>
    <t>4170 N GALE RD</t>
  </si>
  <si>
    <t>16-28-300-014</t>
  </si>
  <si>
    <t>4234 N GALE RD</t>
  </si>
  <si>
    <t>16-28-300-027</t>
  </si>
  <si>
    <t>9091 E RICHFIELD RD</t>
  </si>
  <si>
    <t>16-29-100-014</t>
  </si>
  <si>
    <t>4312 N IRISH RD</t>
  </si>
  <si>
    <t>16-29-300-010</t>
  </si>
  <si>
    <t>4248 N IRISH RD</t>
  </si>
  <si>
    <t>16-29-501-003</t>
  </si>
  <si>
    <t>8102 E CARPENTER RD</t>
  </si>
  <si>
    <t>16-29-501-012</t>
  </si>
  <si>
    <t>4492 N IRISH RD</t>
  </si>
  <si>
    <t>16-29-501-016</t>
  </si>
  <si>
    <t>4420 N IRISH RD</t>
  </si>
  <si>
    <t>16-29-551-024</t>
  </si>
  <si>
    <t>4114 N IRISH RD</t>
  </si>
  <si>
    <t>16-30-501-012</t>
  </si>
  <si>
    <t>4356 N VASSAR RD</t>
  </si>
  <si>
    <t>16-30-576-003</t>
  </si>
  <si>
    <t>7487 E RICHFIELD RD</t>
  </si>
  <si>
    <t>16-30-576-017</t>
  </si>
  <si>
    <t>4105 N IRISH RD</t>
  </si>
  <si>
    <t>16-31-100-012</t>
  </si>
  <si>
    <t>7044 E RICHFIELD RD</t>
  </si>
  <si>
    <t>16-31-577-006</t>
  </si>
  <si>
    <t>7401 E POTTER RD</t>
  </si>
  <si>
    <t>16-32-100-008</t>
  </si>
  <si>
    <t>3456 N IRISH RD</t>
  </si>
  <si>
    <t>16-32-100-021</t>
  </si>
  <si>
    <t>3302 N IRISH RD</t>
  </si>
  <si>
    <t>16-32-200-004</t>
  </si>
  <si>
    <t>8324 E RICHFIELD RD</t>
  </si>
  <si>
    <t>16-32-200-012</t>
  </si>
  <si>
    <t>8438 E RICHFIELD RD</t>
  </si>
  <si>
    <t>16-32-200-016</t>
  </si>
  <si>
    <t>8514 E RICHFIELD RD</t>
  </si>
  <si>
    <t>16-32-300-029</t>
  </si>
  <si>
    <t>8177 E POTTER RD</t>
  </si>
  <si>
    <t>16-32-526-015</t>
  </si>
  <si>
    <t>3410 CRANDON DR</t>
  </si>
  <si>
    <t>16-33-200-003</t>
  </si>
  <si>
    <t>9410 E RICHFIELD RD</t>
  </si>
  <si>
    <t>16-33-200-014</t>
  </si>
  <si>
    <t>3259 N STATE RD</t>
  </si>
  <si>
    <t>16-33-300-019</t>
  </si>
  <si>
    <t>9061 E POTTER RD</t>
  </si>
  <si>
    <t>16-33-400-004</t>
  </si>
  <si>
    <t>9447 E POTTER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</si>
  <si>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</si>
  <si>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</si>
  <si>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</si>
  <si>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</si>
  <si>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</si>
  <si>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</si>
  <si>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</si>
  <si>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</si>
  <si>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SW 1/4 includes Greenfield, Joanna Gardens, Cramer Gardens, Algoe Acres, Dickinson Acres, Vasscarr Estates, Normandy Court, Vasscarr Manor No 1, Mabells Acres, Flatiron, Windmill Valley, Windmill Valley No 1 &amp; Mabells Acres No 1</t>
  </si>
  <si>
    <t>2025 Res ECF Analysis - SW 1/4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</si>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</sst>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1" fillId="0" borderId="0" xfId="0" applyFont="1"/>
    <xf numFmtId="0" fontId="4" fillId="0" borderId="0" xfId="0" applyFont="1"/>
    <xf numFmtId="169" fontId="1" fillId="0" borderId="0" xfId="0" applyNumberFormat="1" applyFont="1" applyAlignment="1">
      <alignment horizontal="right"/>
    </xf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388A-E4B4-42C1-AF83-54E4E9960C28}">
  <dimension ref="A1:AR52"/>
  <sheetViews>
    <sheetView tabSelected="1" topLeftCell="A25" workbookViewId="0">
      <selection activeCell="S30" sqref="S30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1.85546875" style="7" bestFit="1" customWidth="1"/>
    <col min="5" max="5" width="5.5703125" bestFit="1" customWidth="1"/>
    <col min="6" max="6" width="20.85546875" bestFit="1" customWidth="1"/>
    <col min="7" max="7" width="11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8" t="s">
        <v>116</v>
      </c>
    </row>
    <row r="2" spans="1:44" x14ac:dyDescent="0.25">
      <c r="A2" s="47" t="s">
        <v>115</v>
      </c>
    </row>
    <row r="4" spans="1:44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t="s">
        <v>18</v>
      </c>
      <c r="B5" t="s">
        <v>19</v>
      </c>
      <c r="C5" s="17">
        <v>45107</v>
      </c>
      <c r="D5" s="7">
        <v>175000</v>
      </c>
      <c r="E5" t="s">
        <v>20</v>
      </c>
      <c r="F5" t="s">
        <v>21</v>
      </c>
      <c r="G5" s="7">
        <v>175000</v>
      </c>
      <c r="H5" s="7">
        <v>74000</v>
      </c>
      <c r="I5" s="12">
        <f t="shared" ref="I5:I46" si="0">H5/G5*100</f>
        <v>42.285714285714285</v>
      </c>
      <c r="J5" s="7">
        <v>161768</v>
      </c>
      <c r="K5" s="7">
        <v>36085</v>
      </c>
      <c r="L5" s="7">
        <f t="shared" ref="L5:L46" si="1">G5-K5</f>
        <v>138915</v>
      </c>
      <c r="M5" s="7">
        <v>121432.8515625</v>
      </c>
      <c r="N5" s="22">
        <f t="shared" ref="N5:N46" si="2">L5/M5</f>
        <v>1.1439655596698406</v>
      </c>
      <c r="O5" s="27">
        <v>1040</v>
      </c>
      <c r="P5" s="32">
        <f t="shared" ref="P5:P46" si="3">L5/O5</f>
        <v>133.57211538461539</v>
      </c>
      <c r="Q5" s="37" t="s">
        <v>22</v>
      </c>
      <c r="R5" s="42">
        <f>ABS(N49-N5)*100</f>
        <v>2.9605639306179654</v>
      </c>
      <c r="AI5" s="2"/>
      <c r="AK5" s="2"/>
    </row>
    <row r="6" spans="1:44" x14ac:dyDescent="0.25">
      <c r="A6" t="s">
        <v>23</v>
      </c>
      <c r="B6" t="s">
        <v>24</v>
      </c>
      <c r="C6" s="17">
        <v>44838</v>
      </c>
      <c r="D6" s="7">
        <v>120000</v>
      </c>
      <c r="E6" t="s">
        <v>20</v>
      </c>
      <c r="F6" t="s">
        <v>21</v>
      </c>
      <c r="G6" s="7">
        <v>120000</v>
      </c>
      <c r="H6" s="7">
        <v>50000</v>
      </c>
      <c r="I6" s="12">
        <f t="shared" si="0"/>
        <v>41.666666666666671</v>
      </c>
      <c r="J6" s="7">
        <v>147059</v>
      </c>
      <c r="K6" s="7">
        <v>25080</v>
      </c>
      <c r="L6" s="7">
        <f t="shared" si="1"/>
        <v>94920</v>
      </c>
      <c r="M6" s="7">
        <v>117854.109375</v>
      </c>
      <c r="N6" s="22">
        <f t="shared" si="2"/>
        <v>0.80540254814513124</v>
      </c>
      <c r="O6" s="27">
        <v>1752</v>
      </c>
      <c r="P6" s="32">
        <f t="shared" si="3"/>
        <v>54.178082191780824</v>
      </c>
      <c r="Q6" s="37" t="s">
        <v>22</v>
      </c>
      <c r="R6" s="42">
        <f>ABS(N49-N6)*100</f>
        <v>36.816865083088899</v>
      </c>
    </row>
    <row r="7" spans="1:44" x14ac:dyDescent="0.25">
      <c r="A7" t="s">
        <v>25</v>
      </c>
      <c r="B7" t="s">
        <v>26</v>
      </c>
      <c r="C7" s="17">
        <v>45001</v>
      </c>
      <c r="D7" s="7">
        <v>279000</v>
      </c>
      <c r="E7" t="s">
        <v>27</v>
      </c>
      <c r="F7" t="s">
        <v>28</v>
      </c>
      <c r="G7" s="7">
        <v>279000</v>
      </c>
      <c r="H7" s="7">
        <v>99600</v>
      </c>
      <c r="I7" s="12">
        <f t="shared" si="0"/>
        <v>35.6989247311828</v>
      </c>
      <c r="J7" s="7">
        <v>253517</v>
      </c>
      <c r="K7" s="7">
        <v>42253</v>
      </c>
      <c r="L7" s="7">
        <f t="shared" si="1"/>
        <v>236747</v>
      </c>
      <c r="M7" s="7">
        <v>204119.81317934781</v>
      </c>
      <c r="N7" s="22">
        <f t="shared" si="2"/>
        <v>1.1598433112026447</v>
      </c>
      <c r="O7" s="27">
        <v>1392</v>
      </c>
      <c r="P7" s="32">
        <f t="shared" si="3"/>
        <v>170.07686781609195</v>
      </c>
      <c r="Q7" s="37" t="s">
        <v>22</v>
      </c>
      <c r="R7" s="42">
        <f>ABS(N49-N7)*100</f>
        <v>1.3727887773375524</v>
      </c>
    </row>
    <row r="8" spans="1:44" x14ac:dyDescent="0.25">
      <c r="A8" t="s">
        <v>29</v>
      </c>
      <c r="B8" t="s">
        <v>30</v>
      </c>
      <c r="C8" s="17">
        <v>45246</v>
      </c>
      <c r="D8" s="7">
        <v>125000</v>
      </c>
      <c r="E8" t="s">
        <v>20</v>
      </c>
      <c r="F8" t="s">
        <v>21</v>
      </c>
      <c r="G8" s="7">
        <v>125000</v>
      </c>
      <c r="H8" s="7">
        <v>49900</v>
      </c>
      <c r="I8" s="12">
        <f t="shared" si="0"/>
        <v>39.92</v>
      </c>
      <c r="J8" s="7">
        <v>107571</v>
      </c>
      <c r="K8" s="7">
        <v>29667</v>
      </c>
      <c r="L8" s="7">
        <f t="shared" si="1"/>
        <v>95333</v>
      </c>
      <c r="M8" s="7">
        <v>75269.566160929957</v>
      </c>
      <c r="N8" s="22">
        <f t="shared" si="2"/>
        <v>1.2665543972470024</v>
      </c>
      <c r="O8" s="27">
        <v>1192</v>
      </c>
      <c r="P8" s="32">
        <f t="shared" si="3"/>
        <v>79.977348993288587</v>
      </c>
      <c r="Q8" s="37" t="s">
        <v>22</v>
      </c>
      <c r="R8" s="42">
        <f>ABS(N49-N8)*100</f>
        <v>9.2983198270982115</v>
      </c>
    </row>
    <row r="9" spans="1:44" x14ac:dyDescent="0.25">
      <c r="A9" t="s">
        <v>31</v>
      </c>
      <c r="B9" t="s">
        <v>32</v>
      </c>
      <c r="C9" s="17">
        <v>44755</v>
      </c>
      <c r="D9" s="7">
        <v>180000</v>
      </c>
      <c r="E9" t="s">
        <v>20</v>
      </c>
      <c r="F9" t="s">
        <v>28</v>
      </c>
      <c r="G9" s="7">
        <v>180000</v>
      </c>
      <c r="H9" s="7">
        <v>84100</v>
      </c>
      <c r="I9" s="12">
        <f t="shared" si="0"/>
        <v>46.722222222222221</v>
      </c>
      <c r="J9" s="7">
        <v>210404</v>
      </c>
      <c r="K9" s="7">
        <v>56472</v>
      </c>
      <c r="L9" s="7">
        <f t="shared" si="1"/>
        <v>123528</v>
      </c>
      <c r="M9" s="7">
        <v>148726.5625</v>
      </c>
      <c r="N9" s="22">
        <f t="shared" si="2"/>
        <v>0.83057120344592106</v>
      </c>
      <c r="O9" s="27">
        <v>1353</v>
      </c>
      <c r="P9" s="32">
        <f t="shared" si="3"/>
        <v>91.299334811529931</v>
      </c>
      <c r="Q9" s="37" t="s">
        <v>22</v>
      </c>
      <c r="R9" s="42">
        <f>ABS(N49-N9)*100</f>
        <v>34.299999553009918</v>
      </c>
    </row>
    <row r="10" spans="1:44" x14ac:dyDescent="0.25">
      <c r="A10" t="s">
        <v>33</v>
      </c>
      <c r="B10" t="s">
        <v>34</v>
      </c>
      <c r="C10" s="17">
        <v>44798</v>
      </c>
      <c r="D10" s="7">
        <v>200000</v>
      </c>
      <c r="E10" t="s">
        <v>20</v>
      </c>
      <c r="F10" t="s">
        <v>21</v>
      </c>
      <c r="G10" s="7">
        <v>200000</v>
      </c>
      <c r="H10" s="7">
        <v>59300</v>
      </c>
      <c r="I10" s="12">
        <f t="shared" si="0"/>
        <v>29.65</v>
      </c>
      <c r="J10" s="7">
        <v>151053</v>
      </c>
      <c r="K10" s="7">
        <v>29238</v>
      </c>
      <c r="L10" s="7">
        <f t="shared" si="1"/>
        <v>170762</v>
      </c>
      <c r="M10" s="7">
        <v>117695.64926781401</v>
      </c>
      <c r="N10" s="22">
        <f t="shared" si="2"/>
        <v>1.450877760242731</v>
      </c>
      <c r="O10" s="27">
        <v>976</v>
      </c>
      <c r="P10" s="32">
        <f t="shared" si="3"/>
        <v>174.9610655737705</v>
      </c>
      <c r="Q10" s="37" t="s">
        <v>22</v>
      </c>
      <c r="R10" s="42">
        <f>ABS(N49-N10)*100</f>
        <v>27.730656126671072</v>
      </c>
    </row>
    <row r="11" spans="1:44" x14ac:dyDescent="0.25">
      <c r="A11" t="s">
        <v>35</v>
      </c>
      <c r="B11" t="s">
        <v>36</v>
      </c>
      <c r="C11" s="17">
        <v>45128</v>
      </c>
      <c r="D11" s="7">
        <v>200000</v>
      </c>
      <c r="E11" t="s">
        <v>20</v>
      </c>
      <c r="F11" t="s">
        <v>21</v>
      </c>
      <c r="G11" s="7">
        <v>200000</v>
      </c>
      <c r="H11" s="7">
        <v>73500</v>
      </c>
      <c r="I11" s="12">
        <f t="shared" si="0"/>
        <v>36.75</v>
      </c>
      <c r="J11" s="7">
        <v>172338</v>
      </c>
      <c r="K11" s="7">
        <v>41278</v>
      </c>
      <c r="L11" s="7">
        <f t="shared" si="1"/>
        <v>158722</v>
      </c>
      <c r="M11" s="7">
        <v>126628.015625</v>
      </c>
      <c r="N11" s="22">
        <f t="shared" si="2"/>
        <v>1.2534508988125037</v>
      </c>
      <c r="O11" s="27">
        <v>900</v>
      </c>
      <c r="P11" s="32">
        <f t="shared" si="3"/>
        <v>176.35777777777778</v>
      </c>
      <c r="Q11" s="37" t="s">
        <v>22</v>
      </c>
      <c r="R11" s="42">
        <f>ABS(N49-N11)*100</f>
        <v>7.9879699836483464</v>
      </c>
    </row>
    <row r="12" spans="1:44" x14ac:dyDescent="0.25">
      <c r="A12" t="s">
        <v>37</v>
      </c>
      <c r="B12" t="s">
        <v>38</v>
      </c>
      <c r="C12" s="17">
        <v>44963</v>
      </c>
      <c r="D12" s="7">
        <v>135500</v>
      </c>
      <c r="E12" t="s">
        <v>20</v>
      </c>
      <c r="F12" t="s">
        <v>28</v>
      </c>
      <c r="G12" s="7">
        <v>135500</v>
      </c>
      <c r="H12" s="7">
        <v>60400</v>
      </c>
      <c r="I12" s="12">
        <f t="shared" si="0"/>
        <v>44.575645756457568</v>
      </c>
      <c r="J12" s="7">
        <v>146211</v>
      </c>
      <c r="K12" s="7">
        <v>40125</v>
      </c>
      <c r="L12" s="7">
        <f t="shared" si="1"/>
        <v>95375</v>
      </c>
      <c r="M12" s="7">
        <v>102498.55276268115</v>
      </c>
      <c r="N12" s="22">
        <f t="shared" si="2"/>
        <v>0.93050094298234054</v>
      </c>
      <c r="O12" s="27">
        <v>1360</v>
      </c>
      <c r="P12" s="32">
        <f t="shared" si="3"/>
        <v>70.128676470588232</v>
      </c>
      <c r="Q12" s="37" t="s">
        <v>22</v>
      </c>
      <c r="R12" s="42">
        <f>ABS(N49-N12)*100</f>
        <v>24.307025599367972</v>
      </c>
    </row>
    <row r="13" spans="1:44" x14ac:dyDescent="0.25">
      <c r="A13" t="s">
        <v>39</v>
      </c>
      <c r="B13" t="s">
        <v>40</v>
      </c>
      <c r="C13" s="17">
        <v>44771</v>
      </c>
      <c r="D13" s="7">
        <v>339000</v>
      </c>
      <c r="E13" t="s">
        <v>20</v>
      </c>
      <c r="F13" t="s">
        <v>21</v>
      </c>
      <c r="G13" s="7">
        <v>339000</v>
      </c>
      <c r="H13" s="7">
        <v>96700</v>
      </c>
      <c r="I13" s="12">
        <f t="shared" si="0"/>
        <v>28.525073746312685</v>
      </c>
      <c r="J13" s="7">
        <v>305185</v>
      </c>
      <c r="K13" s="7">
        <v>60448</v>
      </c>
      <c r="L13" s="7">
        <f t="shared" si="1"/>
        <v>278552</v>
      </c>
      <c r="M13" s="7">
        <v>236460.87175422709</v>
      </c>
      <c r="N13" s="22">
        <f t="shared" si="2"/>
        <v>1.1780046226401535</v>
      </c>
      <c r="O13" s="27">
        <v>2153</v>
      </c>
      <c r="P13" s="32">
        <f t="shared" si="3"/>
        <v>129.37854156990247</v>
      </c>
      <c r="Q13" s="37" t="s">
        <v>22</v>
      </c>
      <c r="R13" s="42">
        <f>ABS(N49-N13)*100</f>
        <v>0.44334236641332403</v>
      </c>
    </row>
    <row r="14" spans="1:44" x14ac:dyDescent="0.25">
      <c r="A14" t="s">
        <v>41</v>
      </c>
      <c r="B14" t="s">
        <v>42</v>
      </c>
      <c r="C14" s="17">
        <v>44691</v>
      </c>
      <c r="D14" s="7">
        <v>560000</v>
      </c>
      <c r="E14" t="s">
        <v>20</v>
      </c>
      <c r="F14" t="s">
        <v>21</v>
      </c>
      <c r="G14" s="7">
        <v>560000</v>
      </c>
      <c r="H14" s="7">
        <v>195800</v>
      </c>
      <c r="I14" s="12">
        <f t="shared" si="0"/>
        <v>34.964285714285715</v>
      </c>
      <c r="J14" s="7">
        <v>507630</v>
      </c>
      <c r="K14" s="7">
        <v>104061</v>
      </c>
      <c r="L14" s="7">
        <f t="shared" si="1"/>
        <v>455939</v>
      </c>
      <c r="M14" s="7">
        <v>389921.73339371977</v>
      </c>
      <c r="N14" s="22">
        <f t="shared" si="2"/>
        <v>1.1693090201248668</v>
      </c>
      <c r="O14" s="27">
        <v>3236</v>
      </c>
      <c r="P14" s="32">
        <f t="shared" si="3"/>
        <v>140.89585908529048</v>
      </c>
      <c r="Q14" s="37" t="s">
        <v>22</v>
      </c>
      <c r="R14" s="42">
        <f>ABS(N49-N14)*100</f>
        <v>0.42621788511534309</v>
      </c>
    </row>
    <row r="15" spans="1:44" x14ac:dyDescent="0.25">
      <c r="A15" t="s">
        <v>43</v>
      </c>
      <c r="B15" t="s">
        <v>44</v>
      </c>
      <c r="C15" s="17">
        <v>45344</v>
      </c>
      <c r="D15" s="7">
        <v>300000</v>
      </c>
      <c r="E15" t="s">
        <v>20</v>
      </c>
      <c r="F15" t="s">
        <v>21</v>
      </c>
      <c r="G15" s="7">
        <v>300000</v>
      </c>
      <c r="H15" s="7">
        <v>0</v>
      </c>
      <c r="I15" s="12">
        <f t="shared" si="0"/>
        <v>0</v>
      </c>
      <c r="J15" s="7">
        <v>371759</v>
      </c>
      <c r="K15" s="7">
        <v>70018</v>
      </c>
      <c r="L15" s="7">
        <f t="shared" si="1"/>
        <v>229982</v>
      </c>
      <c r="M15" s="7">
        <v>291537.20229468599</v>
      </c>
      <c r="N15" s="22">
        <f t="shared" si="2"/>
        <v>0.78885987170698735</v>
      </c>
      <c r="O15" s="27">
        <v>1511</v>
      </c>
      <c r="P15" s="32">
        <f t="shared" si="3"/>
        <v>152.20516214427531</v>
      </c>
      <c r="Q15" s="37" t="s">
        <v>22</v>
      </c>
      <c r="R15" s="42">
        <f>ABS(N49-N15)*100</f>
        <v>38.471132726903292</v>
      </c>
    </row>
    <row r="16" spans="1:44" x14ac:dyDescent="0.25">
      <c r="A16" t="s">
        <v>45</v>
      </c>
      <c r="B16" t="s">
        <v>46</v>
      </c>
      <c r="C16" s="17">
        <v>44687</v>
      </c>
      <c r="D16" s="7">
        <v>165500</v>
      </c>
      <c r="E16" t="s">
        <v>20</v>
      </c>
      <c r="F16" t="s">
        <v>28</v>
      </c>
      <c r="G16" s="7">
        <v>165500</v>
      </c>
      <c r="H16" s="7">
        <v>45900</v>
      </c>
      <c r="I16" s="12">
        <f t="shared" si="0"/>
        <v>27.734138972809667</v>
      </c>
      <c r="J16" s="7">
        <v>142911</v>
      </c>
      <c r="K16" s="7">
        <v>16863</v>
      </c>
      <c r="L16" s="7">
        <f t="shared" si="1"/>
        <v>148637</v>
      </c>
      <c r="M16" s="7">
        <v>121785.50675573671</v>
      </c>
      <c r="N16" s="22">
        <f t="shared" si="2"/>
        <v>1.2204818451683164</v>
      </c>
      <c r="O16" s="27">
        <v>1016</v>
      </c>
      <c r="P16" s="32">
        <f t="shared" si="3"/>
        <v>146.29625984251967</v>
      </c>
      <c r="Q16" s="37" t="s">
        <v>22</v>
      </c>
      <c r="R16" s="42">
        <f>ABS(N49-N16)*100</f>
        <v>4.6910646192296124</v>
      </c>
    </row>
    <row r="17" spans="1:18" x14ac:dyDescent="0.25">
      <c r="A17" t="s">
        <v>47</v>
      </c>
      <c r="B17" t="s">
        <v>48</v>
      </c>
      <c r="C17" s="17">
        <v>44760</v>
      </c>
      <c r="D17" s="7">
        <v>165000</v>
      </c>
      <c r="E17" t="s">
        <v>20</v>
      </c>
      <c r="F17" t="s">
        <v>21</v>
      </c>
      <c r="G17" s="7">
        <v>165000</v>
      </c>
      <c r="H17" s="7">
        <v>56600</v>
      </c>
      <c r="I17" s="12">
        <f t="shared" si="0"/>
        <v>34.303030303030305</v>
      </c>
      <c r="J17" s="7">
        <v>140136</v>
      </c>
      <c r="K17" s="7">
        <v>37986</v>
      </c>
      <c r="L17" s="7">
        <f t="shared" si="1"/>
        <v>127014</v>
      </c>
      <c r="M17" s="7">
        <v>98695.6484375</v>
      </c>
      <c r="N17" s="22">
        <f t="shared" si="2"/>
        <v>1.2869260399097826</v>
      </c>
      <c r="O17" s="27">
        <v>1154</v>
      </c>
      <c r="P17" s="32">
        <f t="shared" si="3"/>
        <v>110.06412478336222</v>
      </c>
      <c r="Q17" s="37" t="s">
        <v>22</v>
      </c>
      <c r="R17" s="42">
        <f>ABS(N49-N17)*100</f>
        <v>11.335484093376236</v>
      </c>
    </row>
    <row r="18" spans="1:18" x14ac:dyDescent="0.25">
      <c r="A18" t="s">
        <v>49</v>
      </c>
      <c r="B18" t="s">
        <v>50</v>
      </c>
      <c r="C18" s="17">
        <v>45082</v>
      </c>
      <c r="D18" s="7">
        <v>325000</v>
      </c>
      <c r="E18" t="s">
        <v>20</v>
      </c>
      <c r="F18" t="s">
        <v>21</v>
      </c>
      <c r="G18" s="7">
        <v>325000</v>
      </c>
      <c r="H18" s="7">
        <v>122100</v>
      </c>
      <c r="I18" s="12">
        <f t="shared" si="0"/>
        <v>37.569230769230771</v>
      </c>
      <c r="J18" s="7">
        <v>286319</v>
      </c>
      <c r="K18" s="7">
        <v>48955</v>
      </c>
      <c r="L18" s="7">
        <f t="shared" si="1"/>
        <v>276045</v>
      </c>
      <c r="M18" s="7">
        <v>229337.203125</v>
      </c>
      <c r="N18" s="22">
        <f t="shared" si="2"/>
        <v>1.2036642822819372</v>
      </c>
      <c r="O18" s="27">
        <v>1505</v>
      </c>
      <c r="P18" s="32">
        <f t="shared" si="3"/>
        <v>183.41860465116278</v>
      </c>
      <c r="Q18" s="37" t="s">
        <v>22</v>
      </c>
      <c r="R18" s="42">
        <f>ABS(N49-N18)*100</f>
        <v>3.0093083305916979</v>
      </c>
    </row>
    <row r="19" spans="1:18" x14ac:dyDescent="0.25">
      <c r="A19" t="s">
        <v>51</v>
      </c>
      <c r="B19" t="s">
        <v>52</v>
      </c>
      <c r="C19" s="17">
        <v>44708</v>
      </c>
      <c r="D19" s="7">
        <v>289900</v>
      </c>
      <c r="E19" t="s">
        <v>20</v>
      </c>
      <c r="F19" t="s">
        <v>28</v>
      </c>
      <c r="G19" s="7">
        <v>289900</v>
      </c>
      <c r="H19" s="7">
        <v>105900</v>
      </c>
      <c r="I19" s="12">
        <f t="shared" si="0"/>
        <v>36.52983787512936</v>
      </c>
      <c r="J19" s="7">
        <v>264634</v>
      </c>
      <c r="K19" s="7">
        <v>43060</v>
      </c>
      <c r="L19" s="7">
        <f t="shared" si="1"/>
        <v>246840</v>
      </c>
      <c r="M19" s="7">
        <v>214081.16530797101</v>
      </c>
      <c r="N19" s="22">
        <f t="shared" si="2"/>
        <v>1.1530206295584344</v>
      </c>
      <c r="O19" s="27">
        <v>1856</v>
      </c>
      <c r="P19" s="32">
        <f t="shared" si="3"/>
        <v>132.99568965517241</v>
      </c>
      <c r="Q19" s="37" t="s">
        <v>22</v>
      </c>
      <c r="R19" s="42">
        <f>ABS(N49-N19)*100</f>
        <v>2.0550569417585818</v>
      </c>
    </row>
    <row r="20" spans="1:18" x14ac:dyDescent="0.25">
      <c r="A20" t="s">
        <v>53</v>
      </c>
      <c r="B20" t="s">
        <v>54</v>
      </c>
      <c r="C20" s="17">
        <v>45177</v>
      </c>
      <c r="D20" s="7">
        <v>340000</v>
      </c>
      <c r="E20" t="s">
        <v>20</v>
      </c>
      <c r="F20" t="s">
        <v>21</v>
      </c>
      <c r="G20" s="7">
        <v>340000</v>
      </c>
      <c r="H20" s="7">
        <v>118900</v>
      </c>
      <c r="I20" s="12">
        <f t="shared" si="0"/>
        <v>34.970588235294123</v>
      </c>
      <c r="J20" s="7">
        <v>268974</v>
      </c>
      <c r="K20" s="7">
        <v>80067</v>
      </c>
      <c r="L20" s="7">
        <f t="shared" si="1"/>
        <v>259933</v>
      </c>
      <c r="M20" s="7">
        <v>182518.84375</v>
      </c>
      <c r="N20" s="22">
        <f t="shared" si="2"/>
        <v>1.4241433632794422</v>
      </c>
      <c r="O20" s="27">
        <v>1380</v>
      </c>
      <c r="P20" s="32">
        <f t="shared" si="3"/>
        <v>188.35724637681159</v>
      </c>
      <c r="Q20" s="37" t="s">
        <v>22</v>
      </c>
      <c r="R20" s="42">
        <f>ABS(N49-N20)*100</f>
        <v>25.057216430342201</v>
      </c>
    </row>
    <row r="21" spans="1:18" x14ac:dyDescent="0.25">
      <c r="A21" t="s">
        <v>55</v>
      </c>
      <c r="B21" t="s">
        <v>56</v>
      </c>
      <c r="C21" s="17">
        <v>45146</v>
      </c>
      <c r="D21" s="7">
        <v>315000</v>
      </c>
      <c r="E21" t="s">
        <v>20</v>
      </c>
      <c r="F21" t="s">
        <v>21</v>
      </c>
      <c r="G21" s="7">
        <v>315000</v>
      </c>
      <c r="H21" s="7">
        <v>90100</v>
      </c>
      <c r="I21" s="12">
        <f t="shared" si="0"/>
        <v>28.603174603174601</v>
      </c>
      <c r="J21" s="7">
        <v>224794</v>
      </c>
      <c r="K21" s="7">
        <v>24750</v>
      </c>
      <c r="L21" s="7">
        <f t="shared" si="1"/>
        <v>290250</v>
      </c>
      <c r="M21" s="7">
        <v>193279.234375</v>
      </c>
      <c r="N21" s="22">
        <f t="shared" si="2"/>
        <v>1.5017133161695866</v>
      </c>
      <c r="O21" s="27">
        <v>1742</v>
      </c>
      <c r="P21" s="32">
        <f t="shared" si="3"/>
        <v>166.61882893226178</v>
      </c>
      <c r="Q21" s="37" t="s">
        <v>22</v>
      </c>
      <c r="R21" s="42">
        <f>ABS(N49-N21)*100</f>
        <v>32.814211719356635</v>
      </c>
    </row>
    <row r="22" spans="1:18" x14ac:dyDescent="0.25">
      <c r="A22" t="s">
        <v>57</v>
      </c>
      <c r="B22" t="s">
        <v>58</v>
      </c>
      <c r="C22" s="17">
        <v>44701</v>
      </c>
      <c r="D22" s="7">
        <v>308000</v>
      </c>
      <c r="E22" t="s">
        <v>20</v>
      </c>
      <c r="F22" t="s">
        <v>28</v>
      </c>
      <c r="G22" s="7">
        <v>308000</v>
      </c>
      <c r="H22" s="7">
        <v>103000</v>
      </c>
      <c r="I22" s="12">
        <f t="shared" si="0"/>
        <v>33.441558441558442</v>
      </c>
      <c r="J22" s="7">
        <v>262289</v>
      </c>
      <c r="K22" s="7">
        <v>40016</v>
      </c>
      <c r="L22" s="7">
        <f t="shared" si="1"/>
        <v>267984</v>
      </c>
      <c r="M22" s="7">
        <v>214756.52649456519</v>
      </c>
      <c r="N22" s="22">
        <f t="shared" si="2"/>
        <v>1.2478503185642735</v>
      </c>
      <c r="O22" s="27">
        <v>1438</v>
      </c>
      <c r="P22" s="32">
        <f t="shared" si="3"/>
        <v>186.35883171070932</v>
      </c>
      <c r="Q22" s="37" t="s">
        <v>22</v>
      </c>
      <c r="R22" s="42">
        <f>ABS(N49-N22)*100</f>
        <v>7.4279119588253284</v>
      </c>
    </row>
    <row r="23" spans="1:18" x14ac:dyDescent="0.25">
      <c r="A23" t="s">
        <v>59</v>
      </c>
      <c r="B23" t="s">
        <v>60</v>
      </c>
      <c r="C23" s="17">
        <v>44834</v>
      </c>
      <c r="D23" s="7">
        <v>210000</v>
      </c>
      <c r="E23" t="s">
        <v>20</v>
      </c>
      <c r="F23" t="s">
        <v>21</v>
      </c>
      <c r="G23" s="7">
        <v>210000</v>
      </c>
      <c r="H23" s="7">
        <v>54600</v>
      </c>
      <c r="I23" s="12">
        <f t="shared" si="0"/>
        <v>26</v>
      </c>
      <c r="J23" s="7">
        <v>159361</v>
      </c>
      <c r="K23" s="7">
        <v>33000</v>
      </c>
      <c r="L23" s="7">
        <f t="shared" si="1"/>
        <v>177000</v>
      </c>
      <c r="M23" s="7">
        <v>122087.921875</v>
      </c>
      <c r="N23" s="22">
        <f t="shared" si="2"/>
        <v>1.4497748612776116</v>
      </c>
      <c r="O23" s="27">
        <v>1116</v>
      </c>
      <c r="P23" s="32">
        <f t="shared" si="3"/>
        <v>158.6021505376344</v>
      </c>
      <c r="Q23" s="37" t="s">
        <v>22</v>
      </c>
      <c r="R23" s="42">
        <f>ABS(N49-N23)*100</f>
        <v>27.620366230159132</v>
      </c>
    </row>
    <row r="24" spans="1:18" x14ac:dyDescent="0.25">
      <c r="A24" t="s">
        <v>61</v>
      </c>
      <c r="B24" t="s">
        <v>62</v>
      </c>
      <c r="C24" s="17">
        <v>44729</v>
      </c>
      <c r="D24" s="7">
        <v>300000</v>
      </c>
      <c r="E24" t="s">
        <v>20</v>
      </c>
      <c r="F24" t="s">
        <v>21</v>
      </c>
      <c r="G24" s="7">
        <v>300000</v>
      </c>
      <c r="H24" s="7">
        <v>128100</v>
      </c>
      <c r="I24" s="12">
        <f t="shared" si="0"/>
        <v>42.699999999999996</v>
      </c>
      <c r="J24" s="7">
        <v>330387</v>
      </c>
      <c r="K24" s="7">
        <v>33000</v>
      </c>
      <c r="L24" s="7">
        <f t="shared" si="1"/>
        <v>267000</v>
      </c>
      <c r="M24" s="7">
        <v>287330.43855676329</v>
      </c>
      <c r="N24" s="22">
        <f t="shared" si="2"/>
        <v>0.92924370053210725</v>
      </c>
      <c r="O24" s="27">
        <v>1600</v>
      </c>
      <c r="P24" s="32">
        <f t="shared" si="3"/>
        <v>166.875</v>
      </c>
      <c r="Q24" s="37" t="s">
        <v>22</v>
      </c>
      <c r="R24" s="42">
        <f>ABS(N49-N24)*100</f>
        <v>24.432749844391299</v>
      </c>
    </row>
    <row r="25" spans="1:18" x14ac:dyDescent="0.25">
      <c r="A25" t="s">
        <v>63</v>
      </c>
      <c r="B25" t="s">
        <v>64</v>
      </c>
      <c r="C25" s="17">
        <v>44967</v>
      </c>
      <c r="D25" s="7">
        <v>475000</v>
      </c>
      <c r="E25" t="s">
        <v>20</v>
      </c>
      <c r="F25" t="s">
        <v>21</v>
      </c>
      <c r="G25" s="7">
        <v>475000</v>
      </c>
      <c r="H25" s="7">
        <v>133200</v>
      </c>
      <c r="I25" s="12">
        <f t="shared" si="0"/>
        <v>28.042105263157897</v>
      </c>
      <c r="J25" s="7">
        <v>370790</v>
      </c>
      <c r="K25" s="7">
        <v>48000</v>
      </c>
      <c r="L25" s="7">
        <f t="shared" si="1"/>
        <v>427000</v>
      </c>
      <c r="M25" s="7">
        <v>311874.39477657009</v>
      </c>
      <c r="N25" s="22">
        <f t="shared" si="2"/>
        <v>1.3691409335027553</v>
      </c>
      <c r="O25" s="27">
        <v>2060</v>
      </c>
      <c r="P25" s="32">
        <f t="shared" si="3"/>
        <v>207.28155339805826</v>
      </c>
      <c r="Q25" s="37" t="s">
        <v>22</v>
      </c>
      <c r="R25" s="42">
        <f>ABS(N49-N25)*100</f>
        <v>19.55697345267351</v>
      </c>
    </row>
    <row r="26" spans="1:18" x14ac:dyDescent="0.25">
      <c r="A26" t="s">
        <v>65</v>
      </c>
      <c r="B26" t="s">
        <v>66</v>
      </c>
      <c r="C26" s="17">
        <v>45247</v>
      </c>
      <c r="D26" s="7">
        <v>1000000</v>
      </c>
      <c r="E26" t="s">
        <v>20</v>
      </c>
      <c r="F26" t="s">
        <v>21</v>
      </c>
      <c r="G26" s="7">
        <v>1000000</v>
      </c>
      <c r="H26" s="7">
        <v>355300</v>
      </c>
      <c r="I26" s="12">
        <f t="shared" si="0"/>
        <v>35.53</v>
      </c>
      <c r="J26" s="7">
        <v>829656</v>
      </c>
      <c r="K26" s="7">
        <v>420000</v>
      </c>
      <c r="L26" s="7">
        <f t="shared" si="1"/>
        <v>580000</v>
      </c>
      <c r="M26" s="7">
        <v>395802.895229469</v>
      </c>
      <c r="N26" s="22">
        <f t="shared" si="2"/>
        <v>1.4653758398198216</v>
      </c>
      <c r="O26" s="27">
        <v>1724</v>
      </c>
      <c r="P26" s="32">
        <f t="shared" si="3"/>
        <v>336.42691415313226</v>
      </c>
      <c r="Q26" s="37" t="s">
        <v>22</v>
      </c>
      <c r="R26" s="42">
        <f>ABS(N49-N26)*100</f>
        <v>29.18046408438013</v>
      </c>
    </row>
    <row r="27" spans="1:18" x14ac:dyDescent="0.25">
      <c r="A27" t="s">
        <v>67</v>
      </c>
      <c r="B27" t="s">
        <v>68</v>
      </c>
      <c r="C27" s="17">
        <v>44988</v>
      </c>
      <c r="D27" s="7">
        <v>288750</v>
      </c>
      <c r="E27" t="s">
        <v>20</v>
      </c>
      <c r="F27" t="s">
        <v>21</v>
      </c>
      <c r="G27" s="7">
        <v>288750</v>
      </c>
      <c r="H27" s="7">
        <v>139100</v>
      </c>
      <c r="I27" s="12">
        <f t="shared" si="0"/>
        <v>48.17316017316017</v>
      </c>
      <c r="J27" s="7">
        <v>357159</v>
      </c>
      <c r="K27" s="7">
        <v>41511</v>
      </c>
      <c r="L27" s="7">
        <f t="shared" si="1"/>
        <v>247239</v>
      </c>
      <c r="M27" s="7">
        <v>304973.92330917867</v>
      </c>
      <c r="N27" s="22">
        <f t="shared" si="2"/>
        <v>0.81068898388847577</v>
      </c>
      <c r="O27" s="27">
        <v>2632</v>
      </c>
      <c r="P27" s="32">
        <f t="shared" si="3"/>
        <v>93.935790273556236</v>
      </c>
      <c r="Q27" s="37" t="s">
        <v>22</v>
      </c>
      <c r="R27" s="42">
        <f>ABS(N49-N27)*100</f>
        <v>36.288221508754447</v>
      </c>
    </row>
    <row r="28" spans="1:18" x14ac:dyDescent="0.25">
      <c r="A28" t="s">
        <v>69</v>
      </c>
      <c r="B28" t="s">
        <v>70</v>
      </c>
      <c r="C28" s="17">
        <v>44803</v>
      </c>
      <c r="D28" s="7">
        <v>299900</v>
      </c>
      <c r="E28" t="s">
        <v>20</v>
      </c>
      <c r="F28" t="s">
        <v>21</v>
      </c>
      <c r="G28" s="7">
        <v>299900</v>
      </c>
      <c r="H28" s="7">
        <v>97600</v>
      </c>
      <c r="I28" s="12">
        <f t="shared" si="0"/>
        <v>32.544181393797935</v>
      </c>
      <c r="J28" s="7">
        <v>264394</v>
      </c>
      <c r="K28" s="7">
        <v>28842</v>
      </c>
      <c r="L28" s="7">
        <f t="shared" si="1"/>
        <v>271058</v>
      </c>
      <c r="M28" s="7">
        <v>227586.46875</v>
      </c>
      <c r="N28" s="22">
        <f t="shared" si="2"/>
        <v>1.1910110539030014</v>
      </c>
      <c r="O28" s="27">
        <v>2212</v>
      </c>
      <c r="P28" s="32">
        <f t="shared" si="3"/>
        <v>122.53978300180832</v>
      </c>
      <c r="Q28" s="37" t="s">
        <v>22</v>
      </c>
      <c r="R28" s="42">
        <f>ABS(N49-N28)*100</f>
        <v>1.7439854926981191</v>
      </c>
    </row>
    <row r="29" spans="1:18" x14ac:dyDescent="0.25">
      <c r="A29" t="s">
        <v>71</v>
      </c>
      <c r="B29" t="s">
        <v>72</v>
      </c>
      <c r="C29" s="17">
        <v>45331</v>
      </c>
      <c r="D29" s="7">
        <v>209900</v>
      </c>
      <c r="E29" t="s">
        <v>20</v>
      </c>
      <c r="F29" t="s">
        <v>21</v>
      </c>
      <c r="G29" s="7">
        <v>209900</v>
      </c>
      <c r="H29" s="7">
        <v>107700</v>
      </c>
      <c r="I29" s="12">
        <f t="shared" si="0"/>
        <v>51.310147689375896</v>
      </c>
      <c r="J29" s="7">
        <v>237893</v>
      </c>
      <c r="K29" s="7">
        <v>27984</v>
      </c>
      <c r="L29" s="7">
        <f t="shared" si="1"/>
        <v>181916</v>
      </c>
      <c r="M29" s="7">
        <v>202810.62379227052</v>
      </c>
      <c r="N29" s="22">
        <f t="shared" si="2"/>
        <v>0.89697470772698817</v>
      </c>
      <c r="O29" s="27">
        <v>1797</v>
      </c>
      <c r="P29" s="32">
        <f t="shared" si="3"/>
        <v>101.23316638842515</v>
      </c>
      <c r="Q29" s="37" t="s">
        <v>22</v>
      </c>
      <c r="R29" s="42">
        <f>ABS(N49-N29)*100</f>
        <v>27.659649124903208</v>
      </c>
    </row>
    <row r="30" spans="1:18" x14ac:dyDescent="0.25">
      <c r="A30" t="s">
        <v>73</v>
      </c>
      <c r="B30" t="s">
        <v>74</v>
      </c>
      <c r="C30" s="17">
        <v>44988</v>
      </c>
      <c r="D30" s="7">
        <v>167000</v>
      </c>
      <c r="E30" t="s">
        <v>20</v>
      </c>
      <c r="F30" t="s">
        <v>21</v>
      </c>
      <c r="G30" s="7">
        <v>167000</v>
      </c>
      <c r="H30" s="7">
        <v>61800</v>
      </c>
      <c r="I30" s="12">
        <f t="shared" si="0"/>
        <v>37.005988023952099</v>
      </c>
      <c r="J30" s="7">
        <v>148996</v>
      </c>
      <c r="K30" s="7">
        <v>48630</v>
      </c>
      <c r="L30" s="7">
        <f t="shared" si="1"/>
        <v>118370</v>
      </c>
      <c r="M30" s="7">
        <v>96971.984375</v>
      </c>
      <c r="N30" s="22">
        <f t="shared" si="2"/>
        <v>1.2206618309701884</v>
      </c>
      <c r="O30" s="27">
        <v>1447</v>
      </c>
      <c r="P30" s="32">
        <f t="shared" si="3"/>
        <v>81.803731859018654</v>
      </c>
      <c r="Q30" s="37" t="s">
        <v>22</v>
      </c>
      <c r="R30" s="42">
        <f>ABS(N49-N30)*100</f>
        <v>4.7090631994168186</v>
      </c>
    </row>
    <row r="31" spans="1:18" x14ac:dyDescent="0.25">
      <c r="A31" t="s">
        <v>75</v>
      </c>
      <c r="B31" t="s">
        <v>76</v>
      </c>
      <c r="C31" s="17">
        <v>45131</v>
      </c>
      <c r="D31" s="7">
        <v>139000</v>
      </c>
      <c r="E31" t="s">
        <v>20</v>
      </c>
      <c r="F31" t="s">
        <v>21</v>
      </c>
      <c r="G31" s="7">
        <v>139000</v>
      </c>
      <c r="H31" s="7">
        <v>47900</v>
      </c>
      <c r="I31" s="12">
        <f t="shared" si="0"/>
        <v>34.460431654676263</v>
      </c>
      <c r="J31" s="7">
        <v>107104</v>
      </c>
      <c r="K31" s="7">
        <v>7095</v>
      </c>
      <c r="L31" s="7">
        <f t="shared" si="1"/>
        <v>131905</v>
      </c>
      <c r="M31" s="7">
        <v>96627.0546875</v>
      </c>
      <c r="N31" s="22">
        <f t="shared" si="2"/>
        <v>1.3650938696888966</v>
      </c>
      <c r="O31" s="27">
        <v>760</v>
      </c>
      <c r="P31" s="32">
        <f t="shared" si="3"/>
        <v>173.55921052631578</v>
      </c>
      <c r="Q31" s="37" t="s">
        <v>22</v>
      </c>
      <c r="R31" s="42">
        <f>ABS(N49-N31)*100</f>
        <v>19.152267071287632</v>
      </c>
    </row>
    <row r="32" spans="1:18" x14ac:dyDescent="0.25">
      <c r="A32" t="s">
        <v>77</v>
      </c>
      <c r="B32" t="s">
        <v>78</v>
      </c>
      <c r="C32" s="17">
        <v>44694</v>
      </c>
      <c r="D32" s="7">
        <v>197500</v>
      </c>
      <c r="E32" t="s">
        <v>20</v>
      </c>
      <c r="F32" t="s">
        <v>28</v>
      </c>
      <c r="G32" s="7">
        <v>197500</v>
      </c>
      <c r="H32" s="7">
        <v>63800</v>
      </c>
      <c r="I32" s="12">
        <f t="shared" si="0"/>
        <v>32.303797468354425</v>
      </c>
      <c r="J32" s="7">
        <v>162378</v>
      </c>
      <c r="K32" s="7">
        <v>31631</v>
      </c>
      <c r="L32" s="7">
        <f t="shared" si="1"/>
        <v>165869</v>
      </c>
      <c r="M32" s="7">
        <v>126325.6015625</v>
      </c>
      <c r="N32" s="22">
        <f t="shared" si="2"/>
        <v>1.3130275886154066</v>
      </c>
      <c r="O32" s="27">
        <v>1090</v>
      </c>
      <c r="P32" s="32">
        <f t="shared" si="3"/>
        <v>152.17339449541285</v>
      </c>
      <c r="Q32" s="37" t="s">
        <v>22</v>
      </c>
      <c r="R32" s="42">
        <f>ABS(N49-N32)*100</f>
        <v>13.945638963938634</v>
      </c>
    </row>
    <row r="33" spans="1:19" x14ac:dyDescent="0.25">
      <c r="A33" t="s">
        <v>79</v>
      </c>
      <c r="B33" t="s">
        <v>80</v>
      </c>
      <c r="C33" s="17">
        <v>45369</v>
      </c>
      <c r="D33" s="7">
        <v>214900</v>
      </c>
      <c r="E33" t="s">
        <v>20</v>
      </c>
      <c r="F33" t="s">
        <v>21</v>
      </c>
      <c r="G33" s="7">
        <v>214900</v>
      </c>
      <c r="H33" s="7">
        <v>89500</v>
      </c>
      <c r="I33" s="12">
        <f t="shared" si="0"/>
        <v>41.647277803629592</v>
      </c>
      <c r="J33" s="7">
        <v>195159</v>
      </c>
      <c r="K33" s="7">
        <v>43450</v>
      </c>
      <c r="L33" s="7">
        <f t="shared" si="1"/>
        <v>171450</v>
      </c>
      <c r="M33" s="7">
        <v>146578.75</v>
      </c>
      <c r="N33" s="22">
        <f t="shared" si="2"/>
        <v>1.1696784151863759</v>
      </c>
      <c r="O33" s="27">
        <v>1372</v>
      </c>
      <c r="P33" s="32">
        <f t="shared" si="3"/>
        <v>124.96355685131195</v>
      </c>
      <c r="Q33" s="37" t="s">
        <v>22</v>
      </c>
      <c r="R33" s="42">
        <f>ABS(N49-N33)*100</f>
        <v>0.38927837896443052</v>
      </c>
    </row>
    <row r="34" spans="1:19" ht="14.25" customHeight="1" x14ac:dyDescent="0.25">
      <c r="A34" t="s">
        <v>81</v>
      </c>
      <c r="B34" t="s">
        <v>82</v>
      </c>
      <c r="C34" s="17">
        <v>45120</v>
      </c>
      <c r="D34" s="7">
        <v>318500</v>
      </c>
      <c r="E34" t="s">
        <v>27</v>
      </c>
      <c r="F34" t="s">
        <v>21</v>
      </c>
      <c r="G34" s="7">
        <v>318500</v>
      </c>
      <c r="H34" s="7">
        <v>79200</v>
      </c>
      <c r="I34" s="12">
        <f t="shared" si="0"/>
        <v>24.866562009419152</v>
      </c>
      <c r="J34" s="7">
        <v>324803</v>
      </c>
      <c r="K34" s="7">
        <v>34055</v>
      </c>
      <c r="L34" s="7">
        <f t="shared" si="1"/>
        <v>284445</v>
      </c>
      <c r="M34" s="7">
        <v>280915.9375</v>
      </c>
      <c r="N34" s="22">
        <f t="shared" si="2"/>
        <v>1.0125626994730408</v>
      </c>
      <c r="O34" s="27">
        <v>1312</v>
      </c>
      <c r="P34" s="32">
        <f t="shared" si="3"/>
        <v>216.80259146341464</v>
      </c>
      <c r="Q34" s="37" t="s">
        <v>22</v>
      </c>
      <c r="R34" s="42">
        <f>ABS(N49-N34)*100</f>
        <v>16.100849950297945</v>
      </c>
    </row>
    <row r="35" spans="1:19" x14ac:dyDescent="0.25">
      <c r="A35" t="s">
        <v>83</v>
      </c>
      <c r="B35" t="s">
        <v>84</v>
      </c>
      <c r="C35" s="17">
        <v>44783</v>
      </c>
      <c r="D35" s="7">
        <v>364900</v>
      </c>
      <c r="E35" t="s">
        <v>20</v>
      </c>
      <c r="F35" t="s">
        <v>21</v>
      </c>
      <c r="G35" s="7">
        <v>306500</v>
      </c>
      <c r="H35" s="7">
        <v>120700</v>
      </c>
      <c r="I35" s="12">
        <f t="shared" si="0"/>
        <v>39.380097879282218</v>
      </c>
      <c r="J35" s="7">
        <v>310411</v>
      </c>
      <c r="K35" s="7">
        <v>55504</v>
      </c>
      <c r="L35" s="7">
        <f t="shared" si="1"/>
        <v>250996</v>
      </c>
      <c r="M35" s="7">
        <v>245826.09375</v>
      </c>
      <c r="N35" s="22">
        <f t="shared" si="2"/>
        <v>1.0210307464563046</v>
      </c>
      <c r="O35" s="27">
        <v>2006</v>
      </c>
      <c r="P35" s="32">
        <f t="shared" si="3"/>
        <v>125.12263210368893</v>
      </c>
      <c r="Q35" s="37" t="s">
        <v>22</v>
      </c>
      <c r="R35" s="42">
        <f>ABS(N49-N35)*100</f>
        <v>15.25404525197156</v>
      </c>
    </row>
    <row r="36" spans="1:19" x14ac:dyDescent="0.25">
      <c r="A36" t="s">
        <v>85</v>
      </c>
      <c r="B36" t="s">
        <v>86</v>
      </c>
      <c r="C36" s="17">
        <v>44723</v>
      </c>
      <c r="D36" s="7">
        <v>160000</v>
      </c>
      <c r="E36" t="s">
        <v>27</v>
      </c>
      <c r="F36" t="s">
        <v>28</v>
      </c>
      <c r="G36" s="7">
        <v>160000</v>
      </c>
      <c r="H36" s="7">
        <v>58600</v>
      </c>
      <c r="I36" s="12">
        <f t="shared" si="0"/>
        <v>36.625</v>
      </c>
      <c r="J36" s="7">
        <v>150124</v>
      </c>
      <c r="K36" s="7">
        <v>24750</v>
      </c>
      <c r="L36" s="7">
        <f t="shared" si="1"/>
        <v>135250</v>
      </c>
      <c r="M36" s="7">
        <v>121134.296875</v>
      </c>
      <c r="N36" s="22">
        <f t="shared" si="2"/>
        <v>1.1165293685533682</v>
      </c>
      <c r="O36" s="27">
        <v>1120</v>
      </c>
      <c r="P36" s="32">
        <f t="shared" si="3"/>
        <v>120.75892857142857</v>
      </c>
      <c r="Q36" s="37" t="s">
        <v>22</v>
      </c>
      <c r="R36" s="42">
        <f>ABS(N49-N36)*100</f>
        <v>5.7041830422652096</v>
      </c>
    </row>
    <row r="37" spans="1:19" x14ac:dyDescent="0.25">
      <c r="A37" t="s">
        <v>87</v>
      </c>
      <c r="B37" t="s">
        <v>88</v>
      </c>
      <c r="C37" s="17">
        <v>45335</v>
      </c>
      <c r="D37" s="7">
        <v>183600</v>
      </c>
      <c r="E37" t="s">
        <v>20</v>
      </c>
      <c r="F37" t="s">
        <v>21</v>
      </c>
      <c r="G37" s="7">
        <v>183600</v>
      </c>
      <c r="H37" s="7">
        <v>103800</v>
      </c>
      <c r="I37" s="12">
        <f t="shared" si="0"/>
        <v>56.535947712418299</v>
      </c>
      <c r="J37" s="7">
        <v>230302</v>
      </c>
      <c r="K37" s="7">
        <v>48422</v>
      </c>
      <c r="L37" s="7">
        <f t="shared" si="1"/>
        <v>135178</v>
      </c>
      <c r="M37" s="7">
        <v>175729.46875</v>
      </c>
      <c r="N37" s="22">
        <f t="shared" si="2"/>
        <v>0.76923922300311398</v>
      </c>
      <c r="O37" s="27">
        <v>1068</v>
      </c>
      <c r="P37" s="32">
        <f t="shared" si="3"/>
        <v>126.57116104868913</v>
      </c>
      <c r="Q37" s="37" t="s">
        <v>22</v>
      </c>
      <c r="R37" s="42">
        <f>ABS(N49-N37)*100</f>
        <v>40.433197597290629</v>
      </c>
    </row>
    <row r="38" spans="1:19" x14ac:dyDescent="0.25">
      <c r="A38" t="s">
        <v>89</v>
      </c>
      <c r="B38" t="s">
        <v>90</v>
      </c>
      <c r="C38" s="17">
        <v>45107</v>
      </c>
      <c r="D38" s="7">
        <v>155000</v>
      </c>
      <c r="E38" t="s">
        <v>27</v>
      </c>
      <c r="F38" t="s">
        <v>21</v>
      </c>
      <c r="G38" s="7">
        <v>155000</v>
      </c>
      <c r="H38" s="7">
        <v>58900</v>
      </c>
      <c r="I38" s="12">
        <f t="shared" si="0"/>
        <v>38</v>
      </c>
      <c r="J38" s="7">
        <v>144426</v>
      </c>
      <c r="K38" s="7">
        <v>36007</v>
      </c>
      <c r="L38" s="7">
        <f t="shared" si="1"/>
        <v>118993</v>
      </c>
      <c r="M38" s="7">
        <v>104752.65625</v>
      </c>
      <c r="N38" s="22">
        <f t="shared" si="2"/>
        <v>1.1359425551559701</v>
      </c>
      <c r="O38" s="27">
        <v>1044</v>
      </c>
      <c r="P38" s="32">
        <f t="shared" si="3"/>
        <v>113.977969348659</v>
      </c>
      <c r="Q38" s="37" t="s">
        <v>22</v>
      </c>
      <c r="R38" s="42">
        <f>ABS(N49-N38)*100</f>
        <v>3.7628643820050156</v>
      </c>
    </row>
    <row r="39" spans="1:19" x14ac:dyDescent="0.25">
      <c r="A39" t="s">
        <v>91</v>
      </c>
      <c r="B39" t="s">
        <v>92</v>
      </c>
      <c r="C39" s="17">
        <v>45016</v>
      </c>
      <c r="D39" s="7">
        <v>125000</v>
      </c>
      <c r="E39" t="s">
        <v>20</v>
      </c>
      <c r="F39" t="s">
        <v>21</v>
      </c>
      <c r="G39" s="7">
        <v>125000</v>
      </c>
      <c r="H39" s="7">
        <v>38700</v>
      </c>
      <c r="I39" s="12">
        <f t="shared" si="0"/>
        <v>30.959999999999997</v>
      </c>
      <c r="J39" s="7">
        <v>95764</v>
      </c>
      <c r="K39" s="7">
        <v>30954</v>
      </c>
      <c r="L39" s="7">
        <f t="shared" si="1"/>
        <v>94046</v>
      </c>
      <c r="M39" s="7">
        <v>62618.359375</v>
      </c>
      <c r="N39" s="22">
        <f t="shared" si="2"/>
        <v>1.5018917924181081</v>
      </c>
      <c r="O39" s="27">
        <v>638</v>
      </c>
      <c r="P39" s="32">
        <f t="shared" si="3"/>
        <v>147.4075235109718</v>
      </c>
      <c r="Q39" s="37" t="s">
        <v>22</v>
      </c>
      <c r="R39" s="42">
        <f>ABS(N49-N39)*100</f>
        <v>32.832059344208787</v>
      </c>
    </row>
    <row r="40" spans="1:19" x14ac:dyDescent="0.25">
      <c r="A40" t="s">
        <v>93</v>
      </c>
      <c r="B40" t="s">
        <v>94</v>
      </c>
      <c r="C40" s="17">
        <v>45100</v>
      </c>
      <c r="D40" s="7">
        <v>250000</v>
      </c>
      <c r="E40" t="s">
        <v>20</v>
      </c>
      <c r="F40" t="s">
        <v>21</v>
      </c>
      <c r="G40" s="7">
        <v>250000</v>
      </c>
      <c r="H40" s="7">
        <v>77800</v>
      </c>
      <c r="I40" s="12">
        <f t="shared" si="0"/>
        <v>31.119999999999997</v>
      </c>
      <c r="J40" s="7">
        <v>174638</v>
      </c>
      <c r="K40" s="7">
        <v>33000</v>
      </c>
      <c r="L40" s="7">
        <f t="shared" si="1"/>
        <v>217000</v>
      </c>
      <c r="M40" s="7">
        <v>136848.31231129228</v>
      </c>
      <c r="N40" s="22">
        <f t="shared" si="2"/>
        <v>1.5856973048113643</v>
      </c>
      <c r="O40" s="27">
        <v>1560</v>
      </c>
      <c r="P40" s="32">
        <f t="shared" si="3"/>
        <v>139.10256410256412</v>
      </c>
      <c r="Q40" s="37" t="s">
        <v>22</v>
      </c>
      <c r="R40" s="42">
        <f>ABS(N49-N40)*100</f>
        <v>41.212610583534406</v>
      </c>
    </row>
    <row r="41" spans="1:19" x14ac:dyDescent="0.25">
      <c r="A41" t="s">
        <v>95</v>
      </c>
      <c r="B41" t="s">
        <v>96</v>
      </c>
      <c r="C41" s="17">
        <v>45104</v>
      </c>
      <c r="D41" s="7">
        <v>264000</v>
      </c>
      <c r="E41" t="s">
        <v>20</v>
      </c>
      <c r="F41" t="s">
        <v>21</v>
      </c>
      <c r="G41" s="7">
        <v>264000</v>
      </c>
      <c r="H41" s="7">
        <v>122400</v>
      </c>
      <c r="I41" s="12">
        <f t="shared" si="0"/>
        <v>46.36363636363636</v>
      </c>
      <c r="J41" s="7">
        <v>268430</v>
      </c>
      <c r="K41" s="7">
        <v>44976</v>
      </c>
      <c r="L41" s="7">
        <f t="shared" si="1"/>
        <v>219024</v>
      </c>
      <c r="M41" s="7">
        <v>215897.5792572464</v>
      </c>
      <c r="N41" s="22">
        <f t="shared" si="2"/>
        <v>1.0144810365799812</v>
      </c>
      <c r="O41" s="27">
        <v>1520</v>
      </c>
      <c r="P41" s="32">
        <f t="shared" si="3"/>
        <v>144.09473684210528</v>
      </c>
      <c r="Q41" s="37" t="s">
        <v>22</v>
      </c>
      <c r="R41" s="42">
        <f>ABS(N49-N41)*100</f>
        <v>15.909016239603901</v>
      </c>
    </row>
    <row r="42" spans="1:19" x14ac:dyDescent="0.25">
      <c r="A42" t="s">
        <v>97</v>
      </c>
      <c r="B42" t="s">
        <v>98</v>
      </c>
      <c r="C42" s="17">
        <v>44771</v>
      </c>
      <c r="D42" s="7">
        <v>352000</v>
      </c>
      <c r="E42" t="s">
        <v>20</v>
      </c>
      <c r="F42" t="s">
        <v>21</v>
      </c>
      <c r="G42" s="7">
        <v>352000</v>
      </c>
      <c r="H42" s="7">
        <v>97300</v>
      </c>
      <c r="I42" s="12">
        <f t="shared" si="0"/>
        <v>27.642045454545457</v>
      </c>
      <c r="J42" s="7">
        <v>274087</v>
      </c>
      <c r="K42" s="7">
        <v>20295</v>
      </c>
      <c r="L42" s="7">
        <f t="shared" si="1"/>
        <v>331705</v>
      </c>
      <c r="M42" s="7">
        <v>245209.65625</v>
      </c>
      <c r="N42" s="22">
        <f t="shared" si="2"/>
        <v>1.352740365419439</v>
      </c>
      <c r="O42" s="27">
        <v>1685</v>
      </c>
      <c r="P42" s="32">
        <f t="shared" si="3"/>
        <v>196.85756676557864</v>
      </c>
      <c r="Q42" s="37" t="s">
        <v>22</v>
      </c>
      <c r="R42" s="42">
        <f>ABS(N49-N42)*100</f>
        <v>17.916916644341875</v>
      </c>
    </row>
    <row r="43" spans="1:19" x14ac:dyDescent="0.25">
      <c r="A43" t="s">
        <v>99</v>
      </c>
      <c r="B43" t="s">
        <v>100</v>
      </c>
      <c r="C43" s="17">
        <v>44886</v>
      </c>
      <c r="D43" s="7">
        <v>175000</v>
      </c>
      <c r="E43" t="s">
        <v>20</v>
      </c>
      <c r="F43" t="s">
        <v>21</v>
      </c>
      <c r="G43" s="7">
        <v>175000</v>
      </c>
      <c r="H43" s="7">
        <v>69700</v>
      </c>
      <c r="I43" s="12">
        <f t="shared" si="0"/>
        <v>39.828571428571429</v>
      </c>
      <c r="J43" s="7">
        <v>201017</v>
      </c>
      <c r="K43" s="7">
        <v>21236</v>
      </c>
      <c r="L43" s="7">
        <f t="shared" si="1"/>
        <v>153764</v>
      </c>
      <c r="M43" s="7">
        <v>173701.453125</v>
      </c>
      <c r="N43" s="22">
        <f t="shared" si="2"/>
        <v>0.8852199980696045</v>
      </c>
      <c r="O43" s="27">
        <v>1268</v>
      </c>
      <c r="P43" s="32">
        <f t="shared" si="3"/>
        <v>121.26498422712933</v>
      </c>
      <c r="Q43" s="37" t="s">
        <v>22</v>
      </c>
      <c r="R43" s="42">
        <f>ABS(N49-N43)*100</f>
        <v>28.835120090641574</v>
      </c>
    </row>
    <row r="44" spans="1:19" x14ac:dyDescent="0.25">
      <c r="A44" t="s">
        <v>101</v>
      </c>
      <c r="B44" t="s">
        <v>102</v>
      </c>
      <c r="C44" s="17">
        <v>45377</v>
      </c>
      <c r="D44" s="7">
        <v>120000</v>
      </c>
      <c r="E44" t="s">
        <v>20</v>
      </c>
      <c r="F44" t="s">
        <v>21</v>
      </c>
      <c r="G44" s="7">
        <v>120000</v>
      </c>
      <c r="H44" s="7">
        <v>36900</v>
      </c>
      <c r="I44" s="12">
        <f t="shared" si="0"/>
        <v>30.75</v>
      </c>
      <c r="J44" s="7">
        <v>83058</v>
      </c>
      <c r="K44" s="7">
        <v>16500</v>
      </c>
      <c r="L44" s="7">
        <f t="shared" si="1"/>
        <v>103500</v>
      </c>
      <c r="M44" s="7">
        <v>64307.24609375</v>
      </c>
      <c r="N44" s="22">
        <f t="shared" si="2"/>
        <v>1.6094609283860957</v>
      </c>
      <c r="O44" s="27">
        <v>862</v>
      </c>
      <c r="P44" s="32">
        <f t="shared" si="3"/>
        <v>120.06960556844548</v>
      </c>
      <c r="Q44" s="37" t="s">
        <v>22</v>
      </c>
      <c r="R44" s="42">
        <f>ABS(N49-N44)*100</f>
        <v>43.58897294100754</v>
      </c>
    </row>
    <row r="45" spans="1:19" ht="15.75" thickBot="1" x14ac:dyDescent="0.3">
      <c r="A45" t="s">
        <v>103</v>
      </c>
      <c r="B45" t="s">
        <v>104</v>
      </c>
      <c r="C45" s="17">
        <v>44722</v>
      </c>
      <c r="D45" s="7">
        <v>135000</v>
      </c>
      <c r="E45" t="s">
        <v>20</v>
      </c>
      <c r="F45" t="s">
        <v>28</v>
      </c>
      <c r="G45" s="7">
        <v>135000</v>
      </c>
      <c r="H45" s="7">
        <v>50600</v>
      </c>
      <c r="I45" s="12">
        <f t="shared" si="0"/>
        <v>37.481481481481481</v>
      </c>
      <c r="J45" s="7">
        <v>124480</v>
      </c>
      <c r="K45" s="7">
        <v>43075</v>
      </c>
      <c r="L45" s="7">
        <f t="shared" si="1"/>
        <v>91925</v>
      </c>
      <c r="M45" s="7">
        <v>78652.174969806758</v>
      </c>
      <c r="N45" s="22">
        <f t="shared" si="2"/>
        <v>1.1687534392442225</v>
      </c>
      <c r="O45" s="27">
        <v>1172</v>
      </c>
      <c r="P45" s="32">
        <f t="shared" si="3"/>
        <v>78.434300341296932</v>
      </c>
      <c r="Q45" s="37" t="s">
        <v>22</v>
      </c>
      <c r="R45" s="42">
        <f>ABS(N49-N45)*100</f>
        <v>0.48177597317977661</v>
      </c>
    </row>
    <row r="46" spans="1:19" ht="15.75" thickBot="1" x14ac:dyDescent="0.3">
      <c r="A46" t="s">
        <v>105</v>
      </c>
      <c r="B46" t="s">
        <v>106</v>
      </c>
      <c r="C46" s="17">
        <v>44797</v>
      </c>
      <c r="D46" s="7">
        <v>245000</v>
      </c>
      <c r="E46" t="s">
        <v>20</v>
      </c>
      <c r="F46" t="s">
        <v>21</v>
      </c>
      <c r="G46" s="7">
        <v>245000</v>
      </c>
      <c r="H46" s="7">
        <v>105000</v>
      </c>
      <c r="I46" s="12">
        <f t="shared" si="0"/>
        <v>42.857142857142854</v>
      </c>
      <c r="J46" s="7">
        <v>271337</v>
      </c>
      <c r="K46" s="7">
        <v>33000</v>
      </c>
      <c r="L46" s="7">
        <f t="shared" si="1"/>
        <v>212000</v>
      </c>
      <c r="M46" s="7">
        <v>230277.29717693236</v>
      </c>
      <c r="N46" s="22">
        <f t="shared" si="2"/>
        <v>0.92062918315873277</v>
      </c>
      <c r="O46" s="27">
        <v>1565</v>
      </c>
      <c r="P46" s="32">
        <f t="shared" si="3"/>
        <v>135.46325878594249</v>
      </c>
      <c r="Q46" s="37" t="s">
        <v>22</v>
      </c>
      <c r="R46" s="42">
        <f>ABS(N49-N46)*100</f>
        <v>25.29420158172875</v>
      </c>
    </row>
    <row r="47" spans="1:19" ht="15.75" thickTop="1" x14ac:dyDescent="0.25">
      <c r="A47" s="3"/>
      <c r="B47" s="3"/>
      <c r="C47" s="18" t="s">
        <v>107</v>
      </c>
      <c r="D47" s="8">
        <f>+SUM(D5:D46)</f>
        <v>10871850</v>
      </c>
      <c r="E47" s="3"/>
      <c r="F47" s="3"/>
      <c r="G47" s="8">
        <f>+SUM(G5:G46)</f>
        <v>10813450</v>
      </c>
      <c r="H47" s="8">
        <f>+SUM(H5:H46)</f>
        <v>3784000</v>
      </c>
      <c r="I47" s="13"/>
      <c r="J47" s="8">
        <f>+SUM(J5:J46)</f>
        <v>9940706</v>
      </c>
      <c r="K47" s="8"/>
      <c r="L47" s="8">
        <f>+SUM(L5:L46)</f>
        <v>8782111</v>
      </c>
      <c r="M47" s="8">
        <f>+SUM(M5:M46)</f>
        <v>7641439.6447199574</v>
      </c>
      <c r="N47" s="23"/>
      <c r="O47" s="28"/>
      <c r="P47" s="33">
        <f>AVERAGE(P5:P46)</f>
        <v>142.67767837941668</v>
      </c>
      <c r="Q47" s="38"/>
      <c r="R47" s="43">
        <f>ABS(N49-N48)*100</f>
        <v>2.429679411067287</v>
      </c>
      <c r="S47" s="3"/>
    </row>
    <row r="48" spans="1:19" x14ac:dyDescent="0.25">
      <c r="A48" s="4"/>
      <c r="B48" s="4"/>
      <c r="C48" s="19"/>
      <c r="D48" s="9"/>
      <c r="E48" s="4"/>
      <c r="F48" s="4"/>
      <c r="G48" s="9"/>
      <c r="H48" s="9" t="s">
        <v>108</v>
      </c>
      <c r="I48" s="14">
        <f>H47/G47*100</f>
        <v>34.993457222255621</v>
      </c>
      <c r="J48" s="9"/>
      <c r="K48" s="9"/>
      <c r="L48" s="9"/>
      <c r="M48" s="9" t="s">
        <v>109</v>
      </c>
      <c r="N48" s="24">
        <f>L47/M47</f>
        <v>1.1492744048653474</v>
      </c>
      <c r="O48" s="29"/>
      <c r="P48" s="34" t="s">
        <v>110</v>
      </c>
      <c r="Q48" s="39">
        <f>STDEV(N5:N46)</f>
        <v>0.22960497803382676</v>
      </c>
      <c r="R48" s="44"/>
      <c r="S48" s="4"/>
    </row>
    <row r="49" spans="1:19" x14ac:dyDescent="0.25">
      <c r="A49" s="5"/>
      <c r="B49" s="5"/>
      <c r="C49" s="20"/>
      <c r="D49" s="10"/>
      <c r="E49" s="5"/>
      <c r="F49" s="5"/>
      <c r="G49" s="10"/>
      <c r="H49" s="10" t="s">
        <v>111</v>
      </c>
      <c r="I49" s="15">
        <f>STDEV(I5:I46)</f>
        <v>9.0205023886064915</v>
      </c>
      <c r="J49" s="10"/>
      <c r="K49" s="10"/>
      <c r="L49" s="10"/>
      <c r="M49" s="10" t="s">
        <v>112</v>
      </c>
      <c r="N49" s="25">
        <f>AVERAGE(N5:N46)</f>
        <v>1.1735711989760202</v>
      </c>
      <c r="O49" s="30"/>
      <c r="P49" s="35" t="s">
        <v>113</v>
      </c>
      <c r="Q49" s="46">
        <f>AVERAGE(R5:R46)</f>
        <v>18.154990641104682</v>
      </c>
      <c r="R49" s="45" t="s">
        <v>114</v>
      </c>
      <c r="S49" s="5">
        <f>+(Q49/N49)</f>
        <v>15.469867236811464</v>
      </c>
    </row>
    <row r="51" spans="1:19" x14ac:dyDescent="0.25">
      <c r="J51" s="50" t="s">
        <v>117</v>
      </c>
      <c r="K51" s="49">
        <v>1.149</v>
      </c>
    </row>
    <row r="52" spans="1:19" x14ac:dyDescent="0.25">
      <c r="J52" s="50" t="s">
        <v>118</v>
      </c>
      <c r="K52" s="49">
        <v>1.149</v>
      </c>
    </row>
  </sheetData>
  <conditionalFormatting sqref="A5:S4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B5DF-A66E-4B0C-88FD-D3CFA9AE71F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2025-01-30T21:50:47Z</cp:lastPrinted>
  <dcterms:created xsi:type="dcterms:W3CDTF">2025-01-30T14:27:33Z</dcterms:created>
  <dcterms:modified xsi:type="dcterms:W3CDTF">2025-04-07T16:55:47Z</dcterms:modified>
</cp:coreProperties>
</file>